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Sheet3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7" l="1"/>
  <c r="K23" i="7"/>
  <c r="G23" i="7"/>
  <c r="K22" i="7"/>
  <c r="G22" i="7"/>
  <c r="K21" i="7"/>
  <c r="G21" i="7"/>
  <c r="K20" i="7"/>
  <c r="G20" i="7"/>
  <c r="K19" i="7"/>
  <c r="G19" i="7"/>
  <c r="K18" i="7"/>
  <c r="G18" i="7"/>
  <c r="K17" i="7"/>
  <c r="G17" i="7"/>
  <c r="K16" i="7"/>
  <c r="G16" i="7"/>
  <c r="K15" i="7"/>
  <c r="G15" i="7"/>
  <c r="K14" i="7"/>
  <c r="G14" i="7"/>
  <c r="K13" i="7"/>
  <c r="G13" i="7"/>
  <c r="K12" i="7"/>
  <c r="G12" i="7"/>
  <c r="K11" i="7"/>
  <c r="G11" i="7"/>
  <c r="K10" i="7"/>
  <c r="G10" i="7"/>
  <c r="K9" i="7"/>
  <c r="G9" i="7"/>
  <c r="K8" i="7"/>
  <c r="G8" i="7"/>
  <c r="K7" i="7"/>
  <c r="G7" i="7"/>
  <c r="J6" i="7"/>
  <c r="H6" i="7"/>
  <c r="I14" i="6"/>
  <c r="I13" i="6"/>
  <c r="I12" i="6"/>
  <c r="I11" i="6"/>
  <c r="I10" i="6"/>
  <c r="I9" i="6"/>
  <c r="I8" i="6"/>
  <c r="I7" i="6"/>
</calcChain>
</file>

<file path=xl/sharedStrings.xml><?xml version="1.0" encoding="utf-8"?>
<sst xmlns="http://schemas.openxmlformats.org/spreadsheetml/2006/main" count="72" uniqueCount="72">
  <si>
    <t>KALKULATOR STUDENTSKOG RADNOG OPTEREĆENJA                                  IZRAŽENOG U STUDENTSKIM RADNIM SATIMA (SRS)</t>
  </si>
  <si>
    <t>Aktivnosti</t>
  </si>
  <si>
    <t>Organizaciona jedinica</t>
  </si>
  <si>
    <t>Studijski program</t>
  </si>
  <si>
    <t>Nastavni predmet</t>
  </si>
  <si>
    <t>Biohemija II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</si>
  <si>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</si>
  <si>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</si>
  <si>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</si>
  <si>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</si>
  <si>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</si>
  <si>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</si>
  <si>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</si>
  <si>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</si>
  <si>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</si>
  <si>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</si>
  <si>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</si>
  <si>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dodatne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</si>
  <si>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</si>
  <si>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</si>
  <si>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</si>
  <si>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</si>
  <si>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</si>
  <si>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</si>
  <si>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</si>
  <si>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</si>
  <si>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KALKULATOR STUDENTSKOG RADNOG OPTEREĆENJA                                   IZRAŽENOG U STUDENTSKIM RADNIM SATIMA (SRS)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</si>
  <si>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</si>
  <si>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</si>
  <si>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</si>
  <si>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</si>
  <si>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</si>
  <si>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</si>
  <si>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</si>
  <si>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</si>
  <si>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</si>
  <si>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</si>
  <si>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</si>
  <si>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</si>
  <si>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dodatne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</si>
  <si>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</si>
  <si>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</si>
  <si>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</si>
  <si>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</si>
  <si>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</si>
  <si>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</si>
  <si>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</si>
  <si>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</si>
  <si>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IZRAŽENOG U STUDENTSKIM RADNIM SATIMA (SRS)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</si>
  <si>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</si>
  <si>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</si>
  <si>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</si>
  <si>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</si>
  <si>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</si>
  <si>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</si>
  <si>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</si>
  <si>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</si>
  <si>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</si>
  <si>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</si>
  <si>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</si>
  <si>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</si>
  <si>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dodatne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</si>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</sst>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2" fontId="0" fillId="2" borderId="0" xfId="0" applyNumberFormat="1" applyFill="1"/>
    <xf numFmtId="2" fontId="1" fillId="2" borderId="0" xfId="0" applyNumberFormat="1" applyFont="1" applyFill="1"/>
    <xf numFmtId="10" fontId="0" fillId="2" borderId="0" xfId="0" applyNumberFormat="1" applyFill="1"/>
    <xf numFmtId="10" fontId="1" fillId="2" borderId="0" xfId="0" applyNumberFormat="1" applyFont="1" applyFill="1"/>
    <xf numFmtId="0" fontId="0" fillId="0" borderId="0" xfId="0" applyProtection="1">
      <protection locked="0"/>
    </xf>
    <xf numFmtId="0" fontId="0" fillId="0" borderId="0" xfId="0" applyProtection="1"/>
    <xf numFmtId="0" fontId="1" fillId="4" borderId="0" xfId="0" applyFont="1" applyFill="1" applyProtection="1"/>
    <xf numFmtId="0" fontId="0" fillId="4" borderId="0" xfId="0" applyFill="1" applyProtection="1"/>
    <xf numFmtId="2" fontId="0" fillId="4" borderId="0" xfId="0" applyNumberFormat="1" applyFill="1" applyProtection="1"/>
    <xf numFmtId="1" fontId="0" fillId="5" borderId="0" xfId="0" applyNumberFormat="1" applyFill="1" applyProtection="1">
      <protection locked="0"/>
    </xf>
    <xf numFmtId="1" fontId="0" fillId="4" borderId="0" xfId="0" applyNumberFormat="1" applyFill="1" applyProtection="1"/>
    <xf numFmtId="0" fontId="1" fillId="6" borderId="0" xfId="0" applyFont="1" applyFill="1"/>
    <xf numFmtId="0" fontId="0" fillId="6" borderId="0" xfId="0" applyFill="1"/>
    <xf numFmtId="0" fontId="0" fillId="7" borderId="0" xfId="0" applyFill="1"/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2" fillId="6" borderId="0" xfId="0" applyFont="1" applyFill="1"/>
    <xf numFmtId="0" fontId="0" fillId="6" borderId="0" xfId="0" applyFill="1"/>
    <xf numFmtId="0" fontId="1" fillId="0" borderId="0" xfId="0" applyFont="1" applyAlignment="1">
      <alignment horizontal="center" wrapText="1"/>
    </xf>
    <xf numFmtId="0" fontId="0" fillId="4" borderId="0" xfId="0" applyFill="1" applyAlignment="1" applyProtection="1">
      <alignment horizontal="left"/>
    </xf>
    <xf numFmtId="0" fontId="2" fillId="4" borderId="0" xfId="0" applyFont="1" applyFill="1" applyAlignment="1" applyProtection="1">
      <alignment horizontal="left"/>
    </xf>
    <xf numFmtId="0" fontId="1" fillId="0" borderId="0" xfId="0" applyFont="1" applyAlignment="1" applyProtection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tabSelected="1" topLeftCell="A15" zoomScale="120" zoomScaleNormal="120" workbookViewId="0">
      <selection activeCell="M18" sqref="M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8">
      <c r="A1" s="23" t="s">
        <v>0</v>
      </c>
      <c r="B1" s="23"/>
      <c r="C1" s="23"/>
      <c r="D1" s="23"/>
      <c r="E1" s="23"/>
      <c r="F1" s="23"/>
      <c r="G1" s="23"/>
      <c r="H1" s="23"/>
    </row>
    <row r="2" spans="1:8">
      <c r="A2" s="23"/>
      <c r="B2" s="23"/>
      <c r="C2" s="23"/>
      <c r="D2" s="23"/>
      <c r="E2" s="23"/>
      <c r="F2" s="23"/>
      <c r="G2" s="23"/>
      <c r="H2" s="23"/>
    </row>
    <row r="4" spans="1:8">
      <c r="A4" s="16" t="s">
        <v>1</v>
      </c>
      <c r="B4" s="16"/>
      <c r="C4" s="16"/>
      <c r="D4" s="16"/>
      <c r="E4" s="16"/>
      <c r="F4" s="16"/>
      <c r="G4" s="16"/>
      <c r="H4" s="17"/>
    </row>
    <row r="5" spans="1:8">
      <c r="A5" s="19" t="s">
        <v>2</v>
      </c>
      <c r="B5" s="19"/>
      <c r="C5" s="19"/>
      <c r="D5" s="20"/>
      <c r="E5" s="20"/>
      <c r="F5" s="20"/>
      <c r="G5" s="20"/>
      <c r="H5" s="20"/>
    </row>
    <row r="6" spans="1:8">
      <c r="A6" s="19" t="s">
        <v>3</v>
      </c>
      <c r="B6" s="19"/>
      <c r="C6" s="19"/>
      <c r="D6" s="20"/>
      <c r="E6" s="20"/>
      <c r="F6" s="20"/>
      <c r="G6" s="20"/>
      <c r="H6" s="20"/>
    </row>
    <row r="7" spans="1:8">
      <c r="A7" s="19" t="s">
        <v>4</v>
      </c>
      <c r="B7" s="19"/>
      <c r="C7" s="19"/>
      <c r="D7" s="20" t="s">
        <v>5</v>
      </c>
      <c r="E7" s="20"/>
      <c r="F7" s="20"/>
      <c r="G7" s="20"/>
      <c r="H7" s="20"/>
    </row>
    <row r="8" spans="1:8">
      <c r="A8" s="19" t="s">
        <v>6</v>
      </c>
      <c r="B8" s="19"/>
      <c r="C8" s="19"/>
      <c r="D8" s="19"/>
      <c r="E8" s="19"/>
      <c r="F8" s="19"/>
      <c r="G8" s="19"/>
      <c r="H8" s="18">
        <v>6</v>
      </c>
    </row>
    <row r="9" spans="1:8">
      <c r="A9" s="19" t="s">
        <v>7</v>
      </c>
      <c r="B9" s="19"/>
      <c r="C9" s="19"/>
      <c r="D9" s="19"/>
      <c r="E9" s="19"/>
      <c r="F9" s="19"/>
      <c r="G9" s="19"/>
      <c r="H9" s="18">
        <v>2</v>
      </c>
    </row>
    <row r="10" spans="1:8">
      <c r="A10" s="19" t="s">
        <v>8</v>
      </c>
      <c r="B10" s="19"/>
      <c r="C10" s="19"/>
      <c r="D10" s="19"/>
      <c r="E10" s="19"/>
      <c r="F10" s="19"/>
      <c r="G10" s="19"/>
      <c r="H10" s="18"/>
    </row>
    <row r="11" spans="1:8">
      <c r="A11" s="19" t="s">
        <v>9</v>
      </c>
      <c r="B11" s="19"/>
      <c r="C11" s="19"/>
      <c r="D11" s="19"/>
      <c r="E11" s="19"/>
      <c r="F11" s="19"/>
      <c r="G11" s="19"/>
      <c r="H11" s="18">
        <v>2</v>
      </c>
    </row>
    <row r="12" spans="1:8">
      <c r="A12" s="19" t="s">
        <v>10</v>
      </c>
      <c r="B12" s="19"/>
      <c r="C12" s="19"/>
      <c r="D12" s="19"/>
      <c r="E12" s="19"/>
      <c r="F12" s="19"/>
      <c r="G12" s="19"/>
      <c r="H12" s="18"/>
    </row>
    <row r="13" spans="1:8">
      <c r="A13" s="19" t="s">
        <v>11</v>
      </c>
      <c r="B13" s="19"/>
      <c r="C13" s="19"/>
      <c r="D13" s="19"/>
      <c r="E13" s="19"/>
      <c r="F13" s="19"/>
      <c r="G13" s="19"/>
      <c r="H13" s="18">
        <v>350</v>
      </c>
    </row>
    <row r="14" spans="1:8">
      <c r="A14" s="19" t="s">
        <v>12</v>
      </c>
      <c r="B14" s="19"/>
      <c r="C14" s="19"/>
      <c r="D14" s="19"/>
      <c r="E14" s="19"/>
      <c r="F14" s="19"/>
      <c r="G14" s="19"/>
      <c r="H14" s="18">
        <v>50</v>
      </c>
    </row>
    <row r="15" spans="1:8">
      <c r="A15" s="21" t="s">
        <v>13</v>
      </c>
      <c r="B15" s="22"/>
      <c r="C15" s="22"/>
      <c r="D15" s="22"/>
      <c r="E15" s="22"/>
      <c r="F15" s="22"/>
      <c r="G15" s="22"/>
      <c r="H15" s="18"/>
    </row>
    <row r="16" spans="1:8">
      <c r="A16" s="19" t="s">
        <v>14</v>
      </c>
      <c r="B16" s="19"/>
      <c r="C16" s="19"/>
      <c r="D16" s="19"/>
      <c r="E16" s="19"/>
      <c r="F16" s="19"/>
      <c r="G16" s="19"/>
      <c r="H16" s="18"/>
    </row>
    <row r="17" spans="1:8">
      <c r="A17" s="19" t="s">
        <v>15</v>
      </c>
      <c r="B17" s="19"/>
      <c r="C17" s="19"/>
      <c r="D17" s="19"/>
      <c r="E17" s="19"/>
      <c r="F17" s="19"/>
      <c r="G17" s="19"/>
      <c r="H17" s="18"/>
    </row>
    <row r="18" spans="1:8">
      <c r="A18" s="19" t="s">
        <v>16</v>
      </c>
      <c r="B18" s="19"/>
      <c r="C18" s="19"/>
      <c r="D18" s="19"/>
      <c r="E18" s="19"/>
      <c r="F18" s="19"/>
      <c r="G18" s="19"/>
      <c r="H18" s="18"/>
    </row>
    <row r="19" spans="1:8">
      <c r="A19" s="19" t="s">
        <v>17</v>
      </c>
      <c r="B19" s="19"/>
      <c r="C19" s="19"/>
      <c r="D19" s="19"/>
      <c r="E19" s="19"/>
      <c r="F19" s="19"/>
      <c r="G19" s="19"/>
      <c r="H19" s="18"/>
    </row>
    <row r="20" spans="1:8">
      <c r="A20" s="19" t="s">
        <v>18</v>
      </c>
      <c r="B20" s="19"/>
      <c r="C20" s="19"/>
      <c r="D20" s="19"/>
      <c r="E20" s="19"/>
      <c r="F20" s="19"/>
      <c r="G20" s="19"/>
      <c r="H20" s="18"/>
    </row>
    <row r="21" spans="1:8">
      <c r="A21" s="19" t="s">
        <v>19</v>
      </c>
      <c r="B21" s="19"/>
      <c r="C21" s="19"/>
      <c r="D21" s="19"/>
      <c r="E21" s="19"/>
      <c r="F21" s="19"/>
      <c r="G21" s="19"/>
      <c r="H21" s="18"/>
    </row>
    <row r="22" spans="1:8">
      <c r="A22" s="19" t="s">
        <v>20</v>
      </c>
      <c r="B22" s="19"/>
      <c r="C22" s="19"/>
      <c r="D22" s="19"/>
      <c r="E22" s="19"/>
      <c r="F22" s="19"/>
      <c r="G22" s="19"/>
      <c r="H22" s="18"/>
    </row>
    <row r="23" spans="1:8">
      <c r="A23" s="19" t="s">
        <v>21</v>
      </c>
      <c r="B23" s="19"/>
      <c r="C23" s="19"/>
      <c r="D23" s="19"/>
      <c r="E23" s="19"/>
      <c r="F23" s="19"/>
      <c r="G23" s="19"/>
      <c r="H23" s="18">
        <v>8</v>
      </c>
    </row>
    <row r="24" spans="1:8">
      <c r="A24" s="19" t="s">
        <v>22</v>
      </c>
      <c r="B24" s="19"/>
      <c r="C24" s="19"/>
      <c r="D24" s="19"/>
      <c r="E24" s="19"/>
      <c r="F24" s="19"/>
      <c r="G24" s="19"/>
      <c r="H24" s="18"/>
    </row>
    <row r="25" spans="1:8">
      <c r="A25" s="19" t="s">
        <v>23</v>
      </c>
      <c r="B25" s="19"/>
      <c r="C25" s="19"/>
      <c r="D25" s="19"/>
      <c r="E25" s="19"/>
      <c r="F25" s="19"/>
      <c r="G25" s="19"/>
      <c r="H25" s="18"/>
    </row>
    <row r="26" spans="1:8">
      <c r="A26" s="19" t="s">
        <v>24</v>
      </c>
      <c r="B26" s="19"/>
      <c r="C26" s="19"/>
      <c r="D26" s="19"/>
      <c r="E26" s="19"/>
      <c r="F26" s="19"/>
      <c r="G26" s="19"/>
      <c r="H26" s="18">
        <v>3</v>
      </c>
    </row>
    <row r="27" spans="1:8">
      <c r="A27" s="19" t="s">
        <v>25</v>
      </c>
      <c r="B27" s="19"/>
      <c r="C27" s="19"/>
      <c r="D27" s="19"/>
      <c r="E27" s="19"/>
      <c r="F27" s="19"/>
      <c r="G27" s="19"/>
      <c r="H27" s="18">
        <v>1</v>
      </c>
    </row>
  </sheetData>
  <mergeCells count="27">
    <mergeCell ref="A1:H2"/>
    <mergeCell ref="A23:G23"/>
    <mergeCell ref="A24:G24"/>
    <mergeCell ref="A25:G25"/>
    <mergeCell ref="A26:G26"/>
    <mergeCell ref="A27:G27"/>
    <mergeCell ref="A18:G18"/>
    <mergeCell ref="A19:G19"/>
    <mergeCell ref="A20:G20"/>
    <mergeCell ref="A21:G21"/>
    <mergeCell ref="A22:G22"/>
    <mergeCell ref="A13:G13"/>
    <mergeCell ref="A14:G14"/>
    <mergeCell ref="A15:G15"/>
    <mergeCell ref="A16:G16"/>
    <mergeCell ref="A17:G17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5" zoomScale="120" zoomScaleNormal="120" workbookViewId="0">
      <selection activeCell="L16" sqref="L16"/>
    </sheetView>
  </sheetViews>
  <sheetFormatPr defaultColWidth="9.140625" defaultRowHeight="15"/>
  <cols>
    <col min="1" max="7" width="9.140625" style="9" customWidth="1"/>
    <col min="8" max="8" width="6.85546875" style="9" customWidth="1"/>
    <col min="9" max="9" width="4.5703125" style="9" customWidth="1"/>
    <col min="10" max="10" width="6.85546875" style="9" customWidth="1"/>
    <col min="11" max="16384" width="9.140625" style="9"/>
  </cols>
  <sheetData>
    <row r="1" spans="1:11">
      <c r="A1" s="26" t="s">
        <v>26</v>
      </c>
      <c r="B1" s="26"/>
      <c r="C1" s="26"/>
      <c r="D1" s="26"/>
      <c r="E1" s="26"/>
      <c r="F1" s="26"/>
      <c r="G1" s="26"/>
      <c r="H1" s="26"/>
    </row>
    <row r="2" spans="1:11">
      <c r="A2" s="26"/>
      <c r="B2" s="26"/>
      <c r="C2" s="26"/>
      <c r="D2" s="26"/>
      <c r="E2" s="26"/>
      <c r="F2" s="26"/>
      <c r="G2" s="26"/>
      <c r="H2" s="26"/>
    </row>
    <row r="3" spans="1:11">
      <c r="A3" s="10"/>
      <c r="B3" s="10"/>
      <c r="C3" s="10"/>
      <c r="D3" s="10"/>
      <c r="E3" s="10"/>
      <c r="F3" s="10"/>
      <c r="G3" s="10"/>
      <c r="H3" s="10"/>
    </row>
    <row r="4" spans="1:11">
      <c r="A4" s="10"/>
      <c r="B4" s="10"/>
      <c r="C4" s="10"/>
      <c r="D4" s="10"/>
      <c r="E4" s="10"/>
      <c r="F4" s="10"/>
      <c r="G4" s="10"/>
      <c r="H4" s="10"/>
    </row>
    <row r="5" spans="1:11">
      <c r="A5" s="11" t="s">
        <v>27</v>
      </c>
      <c r="B5" s="11"/>
      <c r="C5" s="11"/>
      <c r="D5" s="11"/>
      <c r="E5" s="11"/>
      <c r="F5" s="11"/>
      <c r="G5" s="11"/>
      <c r="H5" s="12"/>
    </row>
    <row r="6" spans="1:11">
      <c r="A6" s="24" t="s">
        <v>28</v>
      </c>
      <c r="B6" s="24"/>
      <c r="C6" s="24"/>
      <c r="D6" s="24"/>
      <c r="E6" s="24"/>
      <c r="F6" s="24"/>
      <c r="G6" s="24"/>
      <c r="H6" s="13">
        <v>0.75</v>
      </c>
    </row>
    <row r="7" spans="1:11">
      <c r="A7" s="24" t="s">
        <v>29</v>
      </c>
      <c r="B7" s="24"/>
      <c r="C7" s="24"/>
      <c r="D7" s="24"/>
      <c r="E7" s="24"/>
      <c r="F7" s="24"/>
      <c r="G7" s="24"/>
      <c r="H7" s="14">
        <v>15</v>
      </c>
      <c r="I7" s="10" t="str">
        <f>IF(OR(H7&lt;15,H7&gt;20),"neprikladno","")</f>
        <v/>
      </c>
      <c r="J7" s="10"/>
      <c r="K7" s="10"/>
    </row>
    <row r="8" spans="1:11">
      <c r="A8" s="24" t="s">
        <v>30</v>
      </c>
      <c r="B8" s="24"/>
      <c r="C8" s="24"/>
      <c r="D8" s="24"/>
      <c r="E8" s="24"/>
      <c r="F8" s="24"/>
      <c r="G8" s="24"/>
      <c r="H8" s="14">
        <v>10</v>
      </c>
      <c r="I8" s="10" t="str">
        <f>IF(OR(H8&lt;10,H8&gt;12),"neprikladno","")</f>
        <v/>
      </c>
      <c r="J8" s="10"/>
      <c r="K8" s="10"/>
    </row>
    <row r="9" spans="1:11">
      <c r="A9" s="24" t="s">
        <v>31</v>
      </c>
      <c r="B9" s="24"/>
      <c r="C9" s="24"/>
      <c r="D9" s="24"/>
      <c r="E9" s="24"/>
      <c r="F9" s="24"/>
      <c r="G9" s="24"/>
      <c r="H9" s="14">
        <v>15</v>
      </c>
      <c r="I9" s="10" t="str">
        <f>IF(OR(H9&lt;15,H9&gt;20),"neprikladno","")</f>
        <v/>
      </c>
      <c r="J9" s="10"/>
      <c r="K9" s="10"/>
    </row>
    <row r="10" spans="1:11">
      <c r="A10" s="24" t="s">
        <v>32</v>
      </c>
      <c r="B10" s="24"/>
      <c r="C10" s="24"/>
      <c r="D10" s="24"/>
      <c r="E10" s="24"/>
      <c r="F10" s="24"/>
      <c r="G10" s="24"/>
      <c r="H10" s="14">
        <v>10</v>
      </c>
      <c r="I10" s="10" t="str">
        <f>IF(OR(H10&lt;10,H10&gt;12),"neprikladno","")</f>
        <v/>
      </c>
      <c r="J10" s="10"/>
      <c r="K10" s="10"/>
    </row>
    <row r="11" spans="1:11">
      <c r="A11" s="24" t="s">
        <v>33</v>
      </c>
      <c r="B11" s="24"/>
      <c r="C11" s="24"/>
      <c r="D11" s="24"/>
      <c r="E11" s="24"/>
      <c r="F11" s="24"/>
      <c r="G11" s="24"/>
      <c r="H11" s="14">
        <v>7</v>
      </c>
      <c r="I11" s="10" t="str">
        <f>IF(OR(H11&lt;7,H11&gt;8),"neprikladno","")</f>
        <v/>
      </c>
      <c r="J11" s="10"/>
      <c r="K11" s="10"/>
    </row>
    <row r="12" spans="1:11">
      <c r="A12" s="25" t="s">
        <v>34</v>
      </c>
      <c r="B12" s="24"/>
      <c r="C12" s="24"/>
      <c r="D12" s="24"/>
      <c r="E12" s="24"/>
      <c r="F12" s="24"/>
      <c r="G12" s="24"/>
      <c r="H12" s="14">
        <v>10</v>
      </c>
      <c r="I12" s="10" t="str">
        <f>IF(OR(H12&lt;10,H12&gt;12),"neprikladno","")</f>
        <v/>
      </c>
      <c r="J12" s="10"/>
      <c r="K12" s="10"/>
    </row>
    <row r="13" spans="1:11">
      <c r="A13" s="24" t="s">
        <v>35</v>
      </c>
      <c r="B13" s="24"/>
      <c r="C13" s="24"/>
      <c r="D13" s="24"/>
      <c r="E13" s="24"/>
      <c r="F13" s="24"/>
      <c r="G13" s="24"/>
      <c r="H13" s="14">
        <v>7</v>
      </c>
      <c r="I13" s="10" t="str">
        <f>IF(OR(H13&lt;7,H13&gt;8),"neprikladno","")</f>
        <v/>
      </c>
      <c r="J13" s="10"/>
      <c r="K13" s="10"/>
    </row>
    <row r="14" spans="1:11">
      <c r="A14" s="24" t="s">
        <v>36</v>
      </c>
      <c r="B14" s="24"/>
      <c r="C14" s="24"/>
      <c r="D14" s="24"/>
      <c r="E14" s="24"/>
      <c r="F14" s="24"/>
      <c r="G14" s="24"/>
      <c r="H14" s="14">
        <v>150</v>
      </c>
      <c r="I14" s="10" t="str">
        <f>IF(OR(H14&lt;150,H14&gt;200),"neprikladno","")</f>
        <v/>
      </c>
      <c r="J14" s="10"/>
      <c r="K14" s="10"/>
    </row>
    <row r="15" spans="1:11">
      <c r="A15" s="24" t="s">
        <v>37</v>
      </c>
      <c r="B15" s="24"/>
      <c r="C15" s="24"/>
      <c r="D15" s="24"/>
      <c r="E15" s="24"/>
      <c r="F15" s="24"/>
      <c r="G15" s="24"/>
      <c r="H15" s="15">
        <v>1</v>
      </c>
    </row>
    <row r="16" spans="1:11">
      <c r="A16" s="24" t="s">
        <v>38</v>
      </c>
      <c r="B16" s="24"/>
      <c r="C16" s="24"/>
      <c r="D16" s="24"/>
      <c r="E16" s="24"/>
      <c r="F16" s="24"/>
      <c r="G16" s="24"/>
      <c r="H16" s="15">
        <v>1</v>
      </c>
    </row>
    <row r="17" spans="1:8">
      <c r="A17" s="24" t="s">
        <v>39</v>
      </c>
      <c r="B17" s="24"/>
      <c r="C17" s="24"/>
      <c r="D17" s="24"/>
      <c r="E17" s="24"/>
      <c r="F17" s="24"/>
      <c r="G17" s="24"/>
      <c r="H17" s="15">
        <v>1</v>
      </c>
    </row>
    <row r="18" spans="1:8">
      <c r="A18" s="24" t="s">
        <v>40</v>
      </c>
      <c r="B18" s="24"/>
      <c r="C18" s="24"/>
      <c r="D18" s="24"/>
      <c r="E18" s="24"/>
      <c r="F18" s="24"/>
      <c r="G18" s="24"/>
      <c r="H18" s="15">
        <v>15</v>
      </c>
    </row>
    <row r="19" spans="1:8">
      <c r="A19" s="24" t="s">
        <v>41</v>
      </c>
      <c r="B19" s="24"/>
      <c r="C19" s="24"/>
      <c r="D19" s="24"/>
      <c r="E19" s="24"/>
      <c r="F19" s="24"/>
      <c r="G19" s="24"/>
      <c r="H19" s="15">
        <v>1</v>
      </c>
    </row>
    <row r="20" spans="1:8">
      <c r="A20" s="24" t="s">
        <v>42</v>
      </c>
      <c r="B20" s="24"/>
      <c r="C20" s="24"/>
      <c r="D20" s="24"/>
      <c r="E20" s="24"/>
      <c r="F20" s="24"/>
      <c r="G20" s="24"/>
      <c r="H20" s="15">
        <v>1</v>
      </c>
    </row>
    <row r="21" spans="1:8">
      <c r="A21" s="24" t="s">
        <v>43</v>
      </c>
      <c r="B21" s="24"/>
      <c r="C21" s="24"/>
      <c r="D21" s="24"/>
      <c r="E21" s="24"/>
      <c r="F21" s="24"/>
      <c r="G21" s="24"/>
      <c r="H21" s="15">
        <v>1</v>
      </c>
    </row>
    <row r="22" spans="1:8">
      <c r="A22" s="24" t="s">
        <v>44</v>
      </c>
      <c r="B22" s="24"/>
      <c r="C22" s="24"/>
      <c r="D22" s="24"/>
      <c r="E22" s="24"/>
      <c r="F22" s="24"/>
      <c r="G22" s="24"/>
      <c r="H22" s="15">
        <v>1</v>
      </c>
    </row>
    <row r="23" spans="1:8">
      <c r="A23" s="24" t="s">
        <v>45</v>
      </c>
      <c r="B23" s="24"/>
      <c r="C23" s="24"/>
      <c r="D23" s="24"/>
      <c r="E23" s="24"/>
      <c r="F23" s="24"/>
      <c r="G23" s="24"/>
      <c r="H23" s="15">
        <v>15</v>
      </c>
    </row>
    <row r="24" spans="1:8">
      <c r="A24" s="24" t="s">
        <v>46</v>
      </c>
      <c r="B24" s="24"/>
      <c r="C24" s="24"/>
      <c r="D24" s="24"/>
      <c r="E24" s="24"/>
      <c r="F24" s="24"/>
      <c r="G24" s="24"/>
      <c r="H24" s="15">
        <v>1</v>
      </c>
    </row>
    <row r="25" spans="1:8">
      <c r="A25" s="24" t="s">
        <v>47</v>
      </c>
      <c r="B25" s="24"/>
      <c r="C25" s="24"/>
      <c r="D25" s="24"/>
      <c r="E25" s="24"/>
      <c r="F25" s="24"/>
      <c r="G25" s="24"/>
      <c r="H25" s="15">
        <v>1</v>
      </c>
    </row>
  </sheetData>
  <sheetProtection password="CC6A" sheet="1" scenarios="1" selectLockedCells="1"/>
  <mergeCells count="21">
    <mergeCell ref="A1:H2"/>
    <mergeCell ref="A21:G21"/>
    <mergeCell ref="A22:G22"/>
    <mergeCell ref="A23:G23"/>
    <mergeCell ref="A24:G24"/>
    <mergeCell ref="A25:G25"/>
    <mergeCell ref="A16:G16"/>
    <mergeCell ref="A17:G17"/>
    <mergeCell ref="A18:G18"/>
    <mergeCell ref="A19:G19"/>
    <mergeCell ref="A20:G20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zoomScale="140" zoomScaleNormal="140" workbookViewId="0">
      <selection activeCell="N20" sqref="N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32" t="s">
        <v>48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5" spans="1:11">
      <c r="A5" s="1" t="s">
        <v>49</v>
      </c>
      <c r="B5" s="1"/>
      <c r="C5" s="1"/>
      <c r="D5" s="1"/>
      <c r="E5" s="1"/>
      <c r="F5" s="1"/>
      <c r="G5" s="1"/>
      <c r="H5" s="2"/>
      <c r="I5" s="2"/>
      <c r="J5" s="2"/>
      <c r="K5" s="2"/>
    </row>
    <row r="6" spans="1:11">
      <c r="A6" s="27" t="s">
        <v>50</v>
      </c>
      <c r="B6" s="27"/>
      <c r="C6" s="27"/>
      <c r="D6" s="27"/>
      <c r="E6" s="27"/>
      <c r="F6" s="27"/>
      <c r="G6" s="4" t="s">
        <v>51</v>
      </c>
      <c r="H6" s="3">
        <f>25*Aktivnosti!H8</f>
        <v>150</v>
      </c>
      <c r="I6" s="4" t="s">
        <v>52</v>
      </c>
      <c r="J6" s="3">
        <f>30*Aktivnosti!H8</f>
        <v>180</v>
      </c>
      <c r="K6" s="2" t="s">
        <v>53</v>
      </c>
    </row>
    <row r="7" spans="1:11">
      <c r="A7" s="27" t="s">
        <v>54</v>
      </c>
      <c r="B7" s="27"/>
      <c r="C7" s="27"/>
      <c r="D7" s="27"/>
      <c r="E7" s="27"/>
      <c r="F7" s="27"/>
      <c r="G7" s="5">
        <f>15*(Aktivnosti!H9+Aktivnosti!H10+Aktivnosti!H11)*Norme!H6</f>
        <v>45</v>
      </c>
      <c r="H7" s="2"/>
      <c r="I7" s="5"/>
      <c r="J7" s="2"/>
      <c r="K7" s="7">
        <f>G7/$G$23</f>
        <v>0.29193697868396701</v>
      </c>
    </row>
    <row r="8" spans="1:11">
      <c r="A8" s="27" t="s">
        <v>55</v>
      </c>
      <c r="B8" s="27"/>
      <c r="C8" s="27"/>
      <c r="D8" s="27"/>
      <c r="E8" s="27"/>
      <c r="F8" s="27"/>
      <c r="G8" s="5">
        <f>(Aktivnosti!H12/Norme!H7)+(Aktivnosti!H13/Norme!H8)+(Aktivnosti!H14/Norme!H12)</f>
        <v>40</v>
      </c>
      <c r="H8" s="2"/>
      <c r="I8" s="5"/>
      <c r="J8" s="2"/>
      <c r="K8" s="7">
        <f t="shared" ref="K8:K22" si="0">G8/$G$23</f>
        <v>0.25949953660796998</v>
      </c>
    </row>
    <row r="9" spans="1:11">
      <c r="A9" s="27" t="s">
        <v>56</v>
      </c>
      <c r="B9" s="27"/>
      <c r="C9" s="27"/>
      <c r="D9" s="27"/>
      <c r="E9" s="27"/>
      <c r="F9" s="27"/>
      <c r="G9" s="5">
        <f>(Aktivnosti!H12/Norme!H10)+(Aktivnosti!H13/Norme!H11)+(Aktivnosti!H14/Norme!H13)</f>
        <v>57.142857142857103</v>
      </c>
      <c r="H9" s="2"/>
      <c r="I9" s="5"/>
      <c r="J9" s="2"/>
      <c r="K9" s="7">
        <f t="shared" si="0"/>
        <v>0.37071362372567201</v>
      </c>
    </row>
    <row r="10" spans="1:11">
      <c r="A10" s="28" t="s">
        <v>57</v>
      </c>
      <c r="B10" s="27"/>
      <c r="C10" s="27"/>
      <c r="D10" s="27"/>
      <c r="E10" s="27"/>
      <c r="F10" s="27"/>
      <c r="G10" s="5">
        <f>Aktivnosti!H15/Norme!H9</f>
        <v>0</v>
      </c>
      <c r="H10" s="2"/>
      <c r="I10" s="5"/>
      <c r="J10" s="2"/>
      <c r="K10" s="7">
        <f t="shared" si="0"/>
        <v>0</v>
      </c>
    </row>
    <row r="11" spans="1:11">
      <c r="A11" s="27" t="s">
        <v>58</v>
      </c>
      <c r="B11" s="27"/>
      <c r="C11" s="27"/>
      <c r="D11" s="27"/>
      <c r="E11" s="27"/>
      <c r="F11" s="27"/>
      <c r="G11" s="5">
        <f>Aktivnosti!H16/Norme!H14</f>
        <v>0</v>
      </c>
      <c r="H11" s="2"/>
      <c r="I11" s="5"/>
      <c r="J11" s="2"/>
      <c r="K11" s="7">
        <f t="shared" si="0"/>
        <v>0</v>
      </c>
    </row>
    <row r="12" spans="1:11">
      <c r="A12" s="27" t="s">
        <v>59</v>
      </c>
      <c r="B12" s="27"/>
      <c r="C12" s="27"/>
      <c r="D12" s="27"/>
      <c r="E12" s="27"/>
      <c r="F12" s="27"/>
      <c r="G12" s="5">
        <f>Aktivnosti!H17/Norme!H15</f>
        <v>0</v>
      </c>
      <c r="H12" s="2"/>
      <c r="I12" s="5"/>
      <c r="J12" s="2"/>
      <c r="K12" s="7">
        <f t="shared" si="0"/>
        <v>0</v>
      </c>
    </row>
    <row r="13" spans="1:11">
      <c r="A13" s="27" t="s">
        <v>60</v>
      </c>
      <c r="B13" s="27"/>
      <c r="C13" s="27"/>
      <c r="D13" s="27"/>
      <c r="E13" s="27"/>
      <c r="F13" s="27"/>
      <c r="G13" s="5">
        <f>Aktivnosti!H18/Norme!H16</f>
        <v>0</v>
      </c>
      <c r="H13" s="2"/>
      <c r="I13" s="5"/>
      <c r="J13" s="2"/>
      <c r="K13" s="7">
        <f t="shared" si="0"/>
        <v>0</v>
      </c>
    </row>
    <row r="14" spans="1:11">
      <c r="A14" s="27" t="s">
        <v>61</v>
      </c>
      <c r="B14" s="27"/>
      <c r="C14" s="27"/>
      <c r="D14" s="27"/>
      <c r="E14" s="27"/>
      <c r="F14" s="27"/>
      <c r="G14" s="5">
        <f>Aktivnosti!H19/Norme!H17</f>
        <v>0</v>
      </c>
      <c r="H14" s="2"/>
      <c r="I14" s="5"/>
      <c r="J14" s="2"/>
      <c r="K14" s="7">
        <f t="shared" si="0"/>
        <v>0</v>
      </c>
    </row>
    <row r="15" spans="1:11">
      <c r="A15" s="27" t="s">
        <v>62</v>
      </c>
      <c r="B15" s="27"/>
      <c r="C15" s="27"/>
      <c r="D15" s="27"/>
      <c r="E15" s="27"/>
      <c r="F15" s="27"/>
      <c r="G15" s="5">
        <f>Aktivnosti!H20/Norme!H18</f>
        <v>0</v>
      </c>
      <c r="H15" s="2"/>
      <c r="I15" s="5"/>
      <c r="J15" s="2"/>
      <c r="K15" s="7">
        <f t="shared" si="0"/>
        <v>0</v>
      </c>
    </row>
    <row r="16" spans="1:11">
      <c r="A16" s="27" t="s">
        <v>63</v>
      </c>
      <c r="B16" s="27"/>
      <c r="C16" s="27"/>
      <c r="D16" s="27"/>
      <c r="E16" s="27"/>
      <c r="F16" s="27"/>
      <c r="G16" s="5">
        <f>Aktivnosti!H21/Norme!H19</f>
        <v>0</v>
      </c>
      <c r="H16" s="2"/>
      <c r="I16" s="5"/>
      <c r="J16" s="2"/>
      <c r="K16" s="7">
        <f t="shared" si="0"/>
        <v>0</v>
      </c>
    </row>
    <row r="17" spans="1:11">
      <c r="A17" s="27" t="s">
        <v>64</v>
      </c>
      <c r="B17" s="27"/>
      <c r="C17" s="27"/>
      <c r="D17" s="27"/>
      <c r="E17" s="27"/>
      <c r="F17" s="27"/>
      <c r="G17" s="5">
        <f>Aktivnosti!H22/Norme!H20</f>
        <v>0</v>
      </c>
      <c r="H17" s="2"/>
      <c r="I17" s="5"/>
      <c r="J17" s="2"/>
      <c r="K17" s="7">
        <f t="shared" si="0"/>
        <v>0</v>
      </c>
    </row>
    <row r="18" spans="1:11">
      <c r="A18" s="27" t="s">
        <v>65</v>
      </c>
      <c r="B18" s="27"/>
      <c r="C18" s="27"/>
      <c r="D18" s="27"/>
      <c r="E18" s="27"/>
      <c r="F18" s="27"/>
      <c r="G18" s="5">
        <f>Aktivnosti!H23/Norme!H21</f>
        <v>8</v>
      </c>
      <c r="H18" s="2"/>
      <c r="I18" s="5"/>
      <c r="J18" s="2"/>
      <c r="K18" s="7">
        <f t="shared" si="0"/>
        <v>5.1899907321594101E-2</v>
      </c>
    </row>
    <row r="19" spans="1:11">
      <c r="A19" s="27" t="s">
        <v>66</v>
      </c>
      <c r="B19" s="27"/>
      <c r="C19" s="27"/>
      <c r="D19" s="27"/>
      <c r="E19" s="27"/>
      <c r="F19" s="27"/>
      <c r="G19" s="5">
        <f>Aktivnosti!H24/Norme!H22</f>
        <v>0</v>
      </c>
      <c r="H19" s="2"/>
      <c r="I19" s="5"/>
      <c r="J19" s="2"/>
      <c r="K19" s="7">
        <f t="shared" si="0"/>
        <v>0</v>
      </c>
    </row>
    <row r="20" spans="1:11">
      <c r="A20" s="27" t="s">
        <v>67</v>
      </c>
      <c r="B20" s="27"/>
      <c r="C20" s="27"/>
      <c r="D20" s="27"/>
      <c r="E20" s="27"/>
      <c r="F20" s="27"/>
      <c r="G20" s="5">
        <f>Aktivnosti!H25/Norme!H23</f>
        <v>0</v>
      </c>
      <c r="H20" s="2"/>
      <c r="I20" s="5"/>
      <c r="J20" s="2"/>
      <c r="K20" s="7">
        <f t="shared" si="0"/>
        <v>0</v>
      </c>
    </row>
    <row r="21" spans="1:11">
      <c r="A21" s="27" t="s">
        <v>68</v>
      </c>
      <c r="B21" s="27"/>
      <c r="C21" s="27"/>
      <c r="D21" s="27"/>
      <c r="E21" s="27"/>
      <c r="F21" s="27"/>
      <c r="G21" s="5">
        <f>Aktivnosti!H26/Norme!H24</f>
        <v>3</v>
      </c>
      <c r="H21" s="2"/>
      <c r="I21" s="5"/>
      <c r="J21" s="2"/>
      <c r="K21" s="7">
        <f t="shared" si="0"/>
        <v>1.9462465245597801E-2</v>
      </c>
    </row>
    <row r="22" spans="1:11">
      <c r="A22" s="27" t="s">
        <v>69</v>
      </c>
      <c r="B22" s="27"/>
      <c r="C22" s="27"/>
      <c r="D22" s="27"/>
      <c r="E22" s="27"/>
      <c r="F22" s="27"/>
      <c r="G22" s="5">
        <f>Aktivnosti!H27/Norme!H25</f>
        <v>1</v>
      </c>
      <c r="H22" s="2"/>
      <c r="I22" s="5"/>
      <c r="J22" s="2"/>
      <c r="K22" s="7">
        <f t="shared" si="0"/>
        <v>6.48748841519926E-3</v>
      </c>
    </row>
    <row r="23" spans="1:11">
      <c r="A23" s="29" t="s">
        <v>70</v>
      </c>
      <c r="B23" s="29"/>
      <c r="C23" s="29"/>
      <c r="D23" s="29"/>
      <c r="E23" s="29"/>
      <c r="F23" s="29"/>
      <c r="G23" s="6">
        <f>SUM(G7:G22)</f>
        <v>154.142857142857</v>
      </c>
      <c r="H23" s="1"/>
      <c r="I23" s="6"/>
      <c r="J23" s="1"/>
      <c r="K23" s="8">
        <f>SUM(K7:K22)</f>
        <v>1</v>
      </c>
    </row>
    <row r="24" spans="1:11" ht="28.5" customHeight="1">
      <c r="A24" s="30" t="s">
        <v>71</v>
      </c>
      <c r="B24" s="30"/>
      <c r="C24" s="30"/>
      <c r="D24" s="30"/>
      <c r="E24" s="30"/>
      <c r="F24" s="30"/>
      <c r="G24" s="31" t="str">
        <f>IF(G23&lt;H6,"nedovoljno",IF(G23&gt;J6,"previše","OK"))</f>
        <v>OK</v>
      </c>
      <c r="H24" s="31"/>
      <c r="I24" s="31"/>
      <c r="J24" s="31"/>
      <c r="K24" s="31"/>
    </row>
  </sheetData>
  <sheetProtection password="CC6A" sheet="1" objects="1" scenarios="1" selectLockedCells="1" selectUnlockedCells="1"/>
  <mergeCells count="21"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Sheet3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2026-03-10T08:38:30Z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D6703A3B77EE46398CC724DB136F3690_13</vt:lpwstr>
  </property>
  <property fmtid="{D5CDD505-2E9C-101B-9397-08002B2CF9AE}" pid="3" name="KSOProductBuildVer">
    <vt:lpwstr>1033-12.2.0.23196</vt:lpwstr>
  </property>
</Properties>
</file>